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669EB13A-0314-4F3B-8509-74E59152A92D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Annx." sheetId="1" r:id="rId1"/>
  </sheets>
  <definedNames>
    <definedName name="_xlnm._FilterDatabase" localSheetId="0" hidden="1">Annx.!$A$7:$T$37</definedName>
    <definedName name="_xlnm.Print_Area" localSheetId="0">Annx.!$A$1:$T$37</definedName>
    <definedName name="_xlnm.Print_Area">Annx.!$A$1:$T$37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6" i="1" l="1"/>
  <c r="M12" i="1"/>
  <c r="L36" i="1"/>
  <c r="K36" i="1"/>
  <c r="E36" i="1"/>
  <c r="N12" i="1" l="1"/>
  <c r="H36" i="1"/>
  <c r="F36" i="1"/>
  <c r="M8" i="1"/>
  <c r="O36" i="1" l="1"/>
  <c r="M9" i="1" l="1"/>
  <c r="M10" i="1"/>
  <c r="M11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 l="1"/>
  <c r="G36" i="1" l="1"/>
  <c r="G37" i="1" s="1"/>
  <c r="N8" i="1"/>
  <c r="N9" i="1"/>
  <c r="N27" i="1"/>
  <c r="N32" i="1" l="1"/>
  <c r="N29" i="1"/>
  <c r="N28" i="1"/>
  <c r="N20" i="1"/>
  <c r="N19" i="1"/>
  <c r="N18" i="1"/>
  <c r="N13" i="1"/>
  <c r="N35" i="1"/>
  <c r="N34" i="1"/>
  <c r="N33" i="1"/>
  <c r="N31" i="1"/>
  <c r="N30" i="1"/>
  <c r="N26" i="1"/>
  <c r="N25" i="1"/>
  <c r="N24" i="1"/>
  <c r="N23" i="1"/>
  <c r="N22" i="1"/>
  <c r="N21" i="1"/>
  <c r="N17" i="1"/>
  <c r="N16" i="1"/>
  <c r="N15" i="1"/>
  <c r="N14" i="1"/>
  <c r="N11" i="1"/>
  <c r="N10" i="1"/>
  <c r="I36" i="1"/>
  <c r="S36" i="1"/>
  <c r="R36" i="1"/>
  <c r="Q36" i="1"/>
  <c r="P36" i="1"/>
  <c r="T36" i="1"/>
  <c r="K37" i="1" l="1"/>
  <c r="L37" i="1"/>
  <c r="T37" i="1"/>
  <c r="R37" i="1"/>
  <c r="N36" i="1"/>
  <c r="O37" i="1"/>
  <c r="J37" i="1"/>
  <c r="P37" i="1"/>
  <c r="Q37" i="1"/>
  <c r="S37" i="1"/>
  <c r="M37" i="1" l="1"/>
</calcChain>
</file>

<file path=xl/sharedStrings.xml><?xml version="1.0" encoding="utf-8"?>
<sst xmlns="http://schemas.openxmlformats.org/spreadsheetml/2006/main" count="113" uniqueCount="64">
  <si>
    <t>District</t>
  </si>
  <si>
    <t>AHMEDABAD</t>
  </si>
  <si>
    <t>ANAND</t>
  </si>
  <si>
    <t>BHARUCH</t>
  </si>
  <si>
    <t>BHAVNAGAR</t>
  </si>
  <si>
    <t>DAHOD</t>
  </si>
  <si>
    <t>DANG</t>
  </si>
  <si>
    <t>GANDHINAGAR</t>
  </si>
  <si>
    <t>JAMNAGAR</t>
  </si>
  <si>
    <t>JUNAGADH</t>
  </si>
  <si>
    <t>KHEDA</t>
  </si>
  <si>
    <t>KUTCH</t>
  </si>
  <si>
    <t>MEHSANA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</si>
  <si>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</si>
  <si>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</si>
  <si>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</si>
  <si>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</si>
  <si>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</si>
  <si>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</si>
  <si>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</si>
  <si>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</si>
  <si>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</si>
  <si>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VADODARA</t>
  </si>
  <si>
    <t>VALSAD</t>
  </si>
  <si>
    <t>TAPI</t>
  </si>
  <si>
    <t xml:space="preserve">T O T A L </t>
  </si>
  <si>
    <t xml:space="preserve"> % Achievement to total Beneficieries</t>
  </si>
  <si>
    <t>Cumulative no. of training programmes since inception</t>
  </si>
  <si>
    <t xml:space="preserve">Cumulative no. of beneficiaries trained </t>
  </si>
  <si>
    <t xml:space="preserve">Cumulative no. of beneficiaries settled, </t>
  </si>
  <si>
    <t>through Bank finance</t>
  </si>
  <si>
    <t>through own sources</t>
  </si>
  <si>
    <t>Total</t>
  </si>
  <si>
    <t>SC</t>
  </si>
  <si>
    <t>ST</t>
  </si>
  <si>
    <t>OBC</t>
  </si>
  <si>
    <t>Women</t>
  </si>
  <si>
    <t>Minorities</t>
  </si>
  <si>
    <t>Others</t>
  </si>
  <si>
    <t>CHHOTAUDEPUR</t>
  </si>
  <si>
    <t>AMRELI</t>
  </si>
  <si>
    <t>MAHISAGAR</t>
  </si>
  <si>
    <t>SBI</t>
  </si>
  <si>
    <t>BOB</t>
  </si>
  <si>
    <t>Syndicate</t>
  </si>
  <si>
    <t>No. of training programmes conducted during the current year</t>
  </si>
  <si>
    <t>No. of beneficiaries trained during the current year</t>
  </si>
  <si>
    <t>Name of Lead Bank</t>
  </si>
  <si>
    <t>Dena Bank</t>
  </si>
  <si>
    <t>Sr.</t>
  </si>
  <si>
    <t>through wage employment</t>
  </si>
  <si>
    <t>Category of trainees (Out of column No.7)</t>
  </si>
  <si>
    <t>Target for no of Candidates to be Trained 2025-26</t>
  </si>
  <si>
    <t>% of Settlement Ratio            (11 / 7 %)</t>
  </si>
  <si>
    <t>During year</t>
  </si>
  <si>
    <t>Cumulative</t>
  </si>
  <si>
    <t>RSETIs : Details of Training imparted and Settlement Ratio 31.12.2025</t>
  </si>
  <si>
    <t>BANSAKANTHA</t>
  </si>
  <si>
    <t>Sponsored Bank</t>
  </si>
  <si>
    <t>Bank of Baroda</t>
  </si>
  <si>
    <t>State Bank of India</t>
  </si>
  <si>
    <t>Canara Bank</t>
  </si>
  <si>
    <t>Data Source: RSETI MIS Portal</t>
  </si>
  <si>
    <t>Annexure - 14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</si>
</sst>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;@"/>
  </numFmts>
  <fonts count="25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22"/>
      <name val="Arial Black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4" applyNumberFormat="0" applyAlignment="0" applyProtection="0"/>
    <xf numFmtId="0" fontId="11" fillId="28" borderId="5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4" applyNumberFormat="0" applyAlignment="0" applyProtection="0"/>
    <xf numFmtId="0" fontId="18" fillId="0" borderId="9" applyNumberFormat="0" applyFill="0" applyAlignment="0" applyProtection="0"/>
    <xf numFmtId="0" fontId="19" fillId="31" borderId="0" applyNumberFormat="0" applyBorder="0" applyAlignment="0" applyProtection="0"/>
    <xf numFmtId="0" fontId="7" fillId="0" borderId="0"/>
    <xf numFmtId="164" fontId="7" fillId="0" borderId="0"/>
    <xf numFmtId="0" fontId="7" fillId="32" borderId="10" applyNumberFormat="0" applyFont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2" fillId="0" borderId="1" xfId="0" applyFont="1" applyBorder="1"/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4" fillId="33" borderId="13" xfId="0" applyFont="1" applyFill="1" applyBorder="1" applyAlignment="1">
      <alignment horizontal="center" vertical="center"/>
    </xf>
    <xf numFmtId="2" fontId="24" fillId="33" borderId="1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4" fillId="0" borderId="13" xfId="0" applyFont="1" applyBorder="1" applyAlignment="1">
      <alignment horizontal="centerContinuous"/>
    </xf>
    <xf numFmtId="0" fontId="24" fillId="0" borderId="13" xfId="0" applyFont="1" applyBorder="1" applyAlignment="1">
      <alignment horizontal="center"/>
    </xf>
    <xf numFmtId="2" fontId="24" fillId="0" borderId="13" xfId="0" applyNumberFormat="1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wrapText="1"/>
    </xf>
    <xf numFmtId="0" fontId="24" fillId="0" borderId="13" xfId="0" applyFont="1" applyBorder="1" applyAlignment="1">
      <alignment horizontal="center" vertical="center" wrapText="1"/>
    </xf>
    <xf numFmtId="0" fontId="24" fillId="33" borderId="13" xfId="0" applyFont="1" applyFill="1" applyBorder="1" applyAlignment="1">
      <alignment horizontal="center"/>
    </xf>
    <xf numFmtId="0" fontId="24" fillId="0" borderId="13" xfId="0" applyFont="1" applyBorder="1" applyAlignment="1">
      <alignment horizontal="left"/>
    </xf>
    <xf numFmtId="2" fontId="24" fillId="33" borderId="13" xfId="0" applyNumberFormat="1" applyFont="1" applyFill="1" applyBorder="1" applyAlignment="1">
      <alignment horizontal="center"/>
    </xf>
    <xf numFmtId="0" fontId="24" fillId="0" borderId="13" xfId="0" applyFont="1" applyBorder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center"/>
    </xf>
    <xf numFmtId="0" fontId="24" fillId="0" borderId="15" xfId="0" applyFont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4" fillId="33" borderId="13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6000000}"/>
    <cellStyle name="Normal 2 2 11" xfId="38" xr:uid="{00000000-0005-0000-0000-000027000000}"/>
    <cellStyle name="Note 2" xfId="39" xr:uid="{00000000-0005-0000-0000-000028000000}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9"/>
  <sheetViews>
    <sheetView tabSelected="1" zoomScale="70" zoomScaleNormal="70" workbookViewId="0">
      <pane xSplit="3" ySplit="6" topLeftCell="D7" activePane="bottomRight" state="frozen"/>
      <selection pane="topRight"/>
      <selection pane="bottomLeft"/>
      <selection pane="bottomRight" activeCell="B1" sqref="B1:T1"/>
    </sheetView>
  </sheetViews>
  <sheetFormatPr defaultRowHeight="15" x14ac:dyDescent="0.2"/>
  <cols>
    <col min="1" max="1" width="12.6640625" style="1" hidden="1" customWidth="1"/>
    <col min="2" max="2" width="6" style="5" customWidth="1"/>
    <col min="3" max="3" width="19.33203125" style="1" customWidth="1"/>
    <col min="4" max="4" width="18.33203125" style="1" bestFit="1" customWidth="1"/>
    <col min="5" max="5" width="11.44140625" style="1" customWidth="1"/>
    <col min="6" max="6" width="13.109375" style="1" customWidth="1"/>
    <col min="7" max="8" width="13" style="1" customWidth="1"/>
    <col min="9" max="9" width="12.77734375" style="1" customWidth="1"/>
    <col min="10" max="10" width="11" style="1" customWidth="1"/>
    <col min="11" max="11" width="10.88671875" style="1" customWidth="1"/>
    <col min="12" max="12" width="11.6640625" style="1" customWidth="1"/>
    <col min="13" max="13" width="10.5546875" style="1" customWidth="1"/>
    <col min="14" max="14" width="12.44140625" style="1" customWidth="1"/>
    <col min="15" max="15" width="9.44140625" style="1" customWidth="1"/>
    <col min="16" max="16" width="8.88671875" style="1" customWidth="1"/>
    <col min="17" max="17" width="9.109375" style="1" customWidth="1"/>
    <col min="18" max="18" width="9.6640625" style="1" customWidth="1"/>
    <col min="19" max="19" width="11.5546875" style="1" customWidth="1"/>
    <col min="20" max="20" width="10.77734375" style="1" customWidth="1"/>
    <col min="21" max="16384" width="8.88671875" style="1"/>
  </cols>
  <sheetData>
    <row r="1" spans="1:20" ht="31.5" customHeight="1" x14ac:dyDescent="0.2">
      <c r="B1" s="41" t="s">
        <v>63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</row>
    <row r="2" spans="1:20" ht="26.25" x14ac:dyDescent="0.4">
      <c r="B2" s="29" t="s">
        <v>56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</row>
    <row r="3" spans="1:20" ht="26.25" x14ac:dyDescent="0.4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0" ht="16.5" thickBot="1" x14ac:dyDescent="0.3">
      <c r="B4" s="31" t="s">
        <v>49</v>
      </c>
      <c r="C4" s="33" t="s">
        <v>0</v>
      </c>
      <c r="D4" s="38" t="s">
        <v>58</v>
      </c>
      <c r="E4" s="32" t="s">
        <v>54</v>
      </c>
      <c r="F4" s="32"/>
      <c r="G4" s="32"/>
      <c r="H4" s="32" t="s">
        <v>55</v>
      </c>
      <c r="I4" s="32"/>
      <c r="J4" s="31" t="s">
        <v>29</v>
      </c>
      <c r="K4" s="31"/>
      <c r="L4" s="31"/>
      <c r="M4" s="31"/>
      <c r="N4" s="31" t="s">
        <v>53</v>
      </c>
      <c r="O4" s="33" t="s">
        <v>51</v>
      </c>
      <c r="P4" s="33"/>
      <c r="Q4" s="33"/>
      <c r="R4" s="33"/>
      <c r="S4" s="33"/>
      <c r="T4" s="33"/>
    </row>
    <row r="5" spans="1:20" ht="45" customHeight="1" x14ac:dyDescent="0.2">
      <c r="A5" s="34" t="s">
        <v>47</v>
      </c>
      <c r="B5" s="31"/>
      <c r="C5" s="33"/>
      <c r="D5" s="39"/>
      <c r="E5" s="31" t="s">
        <v>52</v>
      </c>
      <c r="F5" s="30" t="s">
        <v>45</v>
      </c>
      <c r="G5" s="30" t="s">
        <v>46</v>
      </c>
      <c r="H5" s="31" t="s">
        <v>27</v>
      </c>
      <c r="I5" s="31" t="s">
        <v>28</v>
      </c>
      <c r="J5" s="31"/>
      <c r="K5" s="31"/>
      <c r="L5" s="31"/>
      <c r="M5" s="31"/>
      <c r="N5" s="31"/>
      <c r="O5" s="33"/>
      <c r="P5" s="33"/>
      <c r="Q5" s="33"/>
      <c r="R5" s="33"/>
      <c r="S5" s="33"/>
      <c r="T5" s="33"/>
    </row>
    <row r="6" spans="1:20" ht="45.75" thickBot="1" x14ac:dyDescent="0.3">
      <c r="A6" s="35"/>
      <c r="B6" s="31"/>
      <c r="C6" s="33"/>
      <c r="D6" s="40"/>
      <c r="E6" s="31"/>
      <c r="F6" s="30"/>
      <c r="G6" s="30"/>
      <c r="H6" s="31"/>
      <c r="I6" s="31"/>
      <c r="J6" s="19" t="s">
        <v>30</v>
      </c>
      <c r="K6" s="19" t="s">
        <v>31</v>
      </c>
      <c r="L6" s="19" t="s">
        <v>50</v>
      </c>
      <c r="M6" s="18" t="s">
        <v>32</v>
      </c>
      <c r="N6" s="31"/>
      <c r="O6" s="18" t="s">
        <v>33</v>
      </c>
      <c r="P6" s="18" t="s">
        <v>34</v>
      </c>
      <c r="Q6" s="18" t="s">
        <v>35</v>
      </c>
      <c r="R6" s="18" t="s">
        <v>36</v>
      </c>
      <c r="S6" s="20" t="s">
        <v>37</v>
      </c>
      <c r="T6" s="18" t="s">
        <v>38</v>
      </c>
    </row>
    <row r="7" spans="1:20" ht="16.5" thickBot="1" x14ac:dyDescent="0.3">
      <c r="A7" s="2"/>
      <c r="B7" s="18"/>
      <c r="C7" s="16">
        <v>1</v>
      </c>
      <c r="D7" s="16"/>
      <c r="E7" s="20">
        <v>3</v>
      </c>
      <c r="F7" s="21">
        <v>4</v>
      </c>
      <c r="G7" s="21">
        <v>5</v>
      </c>
      <c r="H7" s="16">
        <v>6</v>
      </c>
      <c r="I7" s="16">
        <v>7</v>
      </c>
      <c r="J7" s="16">
        <v>8</v>
      </c>
      <c r="K7" s="16">
        <v>9</v>
      </c>
      <c r="L7" s="16">
        <v>10</v>
      </c>
      <c r="M7" s="16">
        <v>11</v>
      </c>
      <c r="N7" s="16">
        <v>12</v>
      </c>
      <c r="O7" s="16">
        <v>13</v>
      </c>
      <c r="P7" s="16">
        <v>14</v>
      </c>
      <c r="Q7" s="16">
        <v>15</v>
      </c>
      <c r="R7" s="16">
        <v>16</v>
      </c>
      <c r="S7" s="16">
        <v>17</v>
      </c>
      <c r="T7" s="16">
        <v>18</v>
      </c>
    </row>
    <row r="8" spans="1:20" ht="21.95" customHeight="1" thickBot="1" x14ac:dyDescent="0.3">
      <c r="A8" s="7" t="s">
        <v>48</v>
      </c>
      <c r="B8" s="18">
        <v>1</v>
      </c>
      <c r="C8" s="22" t="s">
        <v>1</v>
      </c>
      <c r="D8" s="22" t="s">
        <v>59</v>
      </c>
      <c r="E8" s="16">
        <v>1020</v>
      </c>
      <c r="F8" s="21">
        <v>21</v>
      </c>
      <c r="G8" s="21">
        <v>624</v>
      </c>
      <c r="H8" s="21">
        <v>446</v>
      </c>
      <c r="I8" s="21">
        <v>12704</v>
      </c>
      <c r="J8" s="21">
        <v>4039</v>
      </c>
      <c r="K8" s="21">
        <v>5101</v>
      </c>
      <c r="L8" s="21">
        <v>626</v>
      </c>
      <c r="M8" s="21">
        <f>J8+K8+L8</f>
        <v>9766</v>
      </c>
      <c r="N8" s="23">
        <f>M8/I8*100</f>
        <v>76.873425692695221</v>
      </c>
      <c r="O8" s="21">
        <v>3461</v>
      </c>
      <c r="P8" s="21">
        <v>273</v>
      </c>
      <c r="Q8" s="21">
        <v>6107</v>
      </c>
      <c r="R8" s="21">
        <v>11769</v>
      </c>
      <c r="S8" s="21">
        <v>743</v>
      </c>
      <c r="T8" s="21">
        <v>2120</v>
      </c>
    </row>
    <row r="9" spans="1:20" ht="21.95" customHeight="1" thickBot="1" x14ac:dyDescent="0.3">
      <c r="A9" s="8" t="s">
        <v>42</v>
      </c>
      <c r="B9" s="18">
        <v>2</v>
      </c>
      <c r="C9" s="22" t="s">
        <v>40</v>
      </c>
      <c r="D9" s="22" t="s">
        <v>60</v>
      </c>
      <c r="E9" s="16">
        <v>1050</v>
      </c>
      <c r="F9" s="21">
        <v>22</v>
      </c>
      <c r="G9" s="21">
        <v>587</v>
      </c>
      <c r="H9" s="21">
        <v>345</v>
      </c>
      <c r="I9" s="21">
        <v>9632</v>
      </c>
      <c r="J9" s="21">
        <v>4262</v>
      </c>
      <c r="K9" s="21">
        <v>2822</v>
      </c>
      <c r="L9" s="21">
        <v>0</v>
      </c>
      <c r="M9" s="21">
        <f t="shared" ref="M9:M35" si="0">J9+K9+L9</f>
        <v>7084</v>
      </c>
      <c r="N9" s="23">
        <f t="shared" ref="N9:N35" si="1">M9/I9*100</f>
        <v>73.54651162790698</v>
      </c>
      <c r="O9" s="21">
        <v>2711</v>
      </c>
      <c r="P9" s="21">
        <v>31</v>
      </c>
      <c r="Q9" s="21">
        <v>4877</v>
      </c>
      <c r="R9" s="21">
        <v>9084</v>
      </c>
      <c r="S9" s="21">
        <v>430</v>
      </c>
      <c r="T9" s="21">
        <v>1583</v>
      </c>
    </row>
    <row r="10" spans="1:20" ht="21.95" customHeight="1" thickBot="1" x14ac:dyDescent="0.3">
      <c r="A10" s="8" t="s">
        <v>43</v>
      </c>
      <c r="B10" s="18">
        <v>3</v>
      </c>
      <c r="C10" s="22" t="s">
        <v>2</v>
      </c>
      <c r="D10" s="22" t="s">
        <v>59</v>
      </c>
      <c r="E10" s="16">
        <v>1050</v>
      </c>
      <c r="F10" s="21">
        <v>25</v>
      </c>
      <c r="G10" s="21">
        <v>765</v>
      </c>
      <c r="H10" s="21">
        <v>501</v>
      </c>
      <c r="I10" s="21">
        <v>13752</v>
      </c>
      <c r="J10" s="21">
        <v>5220</v>
      </c>
      <c r="K10" s="21">
        <v>5306</v>
      </c>
      <c r="L10" s="21">
        <v>190</v>
      </c>
      <c r="M10" s="21">
        <f t="shared" si="0"/>
        <v>10716</v>
      </c>
      <c r="N10" s="23">
        <f t="shared" si="1"/>
        <v>77.923211169284471</v>
      </c>
      <c r="O10" s="21">
        <v>2100</v>
      </c>
      <c r="P10" s="21">
        <v>180</v>
      </c>
      <c r="Q10" s="21">
        <v>7401</v>
      </c>
      <c r="R10" s="21">
        <v>11912</v>
      </c>
      <c r="S10" s="21">
        <v>1446</v>
      </c>
      <c r="T10" s="21">
        <v>2625</v>
      </c>
    </row>
    <row r="11" spans="1:20" ht="21.95" customHeight="1" thickBot="1" x14ac:dyDescent="0.3">
      <c r="A11" s="8" t="s">
        <v>48</v>
      </c>
      <c r="B11" s="18">
        <v>4</v>
      </c>
      <c r="C11" s="22" t="s">
        <v>57</v>
      </c>
      <c r="D11" s="22" t="s">
        <v>59</v>
      </c>
      <c r="E11" s="16">
        <v>1000</v>
      </c>
      <c r="F11" s="21">
        <v>26</v>
      </c>
      <c r="G11" s="21">
        <v>767</v>
      </c>
      <c r="H11" s="21">
        <v>429</v>
      </c>
      <c r="I11" s="21">
        <v>12758</v>
      </c>
      <c r="J11" s="21">
        <v>4247</v>
      </c>
      <c r="K11" s="21">
        <v>4877</v>
      </c>
      <c r="L11" s="21">
        <v>297</v>
      </c>
      <c r="M11" s="21">
        <f t="shared" si="0"/>
        <v>9421</v>
      </c>
      <c r="N11" s="23">
        <f t="shared" si="1"/>
        <v>73.84386267440037</v>
      </c>
      <c r="O11" s="21">
        <v>3736</v>
      </c>
      <c r="P11" s="21">
        <v>1235</v>
      </c>
      <c r="Q11" s="21">
        <v>6166</v>
      </c>
      <c r="R11" s="21">
        <v>10885</v>
      </c>
      <c r="S11" s="21">
        <v>449</v>
      </c>
      <c r="T11" s="21">
        <v>1172</v>
      </c>
    </row>
    <row r="12" spans="1:20" ht="21.95" customHeight="1" thickBot="1" x14ac:dyDescent="0.3">
      <c r="A12" s="8" t="s">
        <v>43</v>
      </c>
      <c r="B12" s="18">
        <v>5</v>
      </c>
      <c r="C12" s="22" t="s">
        <v>3</v>
      </c>
      <c r="D12" s="22" t="s">
        <v>59</v>
      </c>
      <c r="E12" s="16">
        <v>1020</v>
      </c>
      <c r="F12" s="21">
        <v>19</v>
      </c>
      <c r="G12" s="21">
        <v>583</v>
      </c>
      <c r="H12" s="21">
        <v>471</v>
      </c>
      <c r="I12" s="21">
        <v>13794</v>
      </c>
      <c r="J12" s="21">
        <v>5220</v>
      </c>
      <c r="K12" s="21">
        <v>4694</v>
      </c>
      <c r="L12" s="21">
        <v>163</v>
      </c>
      <c r="M12" s="21">
        <f t="shared" si="0"/>
        <v>10077</v>
      </c>
      <c r="N12" s="23">
        <f t="shared" si="1"/>
        <v>73.053501522401049</v>
      </c>
      <c r="O12" s="21">
        <v>932</v>
      </c>
      <c r="P12" s="21">
        <v>6499</v>
      </c>
      <c r="Q12" s="21">
        <v>2826</v>
      </c>
      <c r="R12" s="21">
        <v>11800</v>
      </c>
      <c r="S12" s="21">
        <v>958</v>
      </c>
      <c r="T12" s="21">
        <v>2579</v>
      </c>
    </row>
    <row r="13" spans="1:20" ht="21.95" customHeight="1" thickBot="1" x14ac:dyDescent="0.3">
      <c r="A13" s="8" t="s">
        <v>42</v>
      </c>
      <c r="B13" s="18">
        <v>6</v>
      </c>
      <c r="C13" s="22" t="s">
        <v>4</v>
      </c>
      <c r="D13" s="22" t="s">
        <v>60</v>
      </c>
      <c r="E13" s="16">
        <v>1050</v>
      </c>
      <c r="F13" s="21">
        <v>22</v>
      </c>
      <c r="G13" s="21">
        <v>666</v>
      </c>
      <c r="H13" s="21">
        <v>450</v>
      </c>
      <c r="I13" s="21">
        <v>12588</v>
      </c>
      <c r="J13" s="21">
        <v>5132</v>
      </c>
      <c r="K13" s="21">
        <v>4539</v>
      </c>
      <c r="L13" s="21">
        <v>182</v>
      </c>
      <c r="M13" s="21">
        <f t="shared" si="0"/>
        <v>9853</v>
      </c>
      <c r="N13" s="23">
        <f t="shared" si="1"/>
        <v>78.272958373053697</v>
      </c>
      <c r="O13" s="21">
        <v>1903</v>
      </c>
      <c r="P13" s="21">
        <v>34</v>
      </c>
      <c r="Q13" s="21">
        <v>6855</v>
      </c>
      <c r="R13" s="21">
        <v>10765</v>
      </c>
      <c r="S13" s="21">
        <v>842</v>
      </c>
      <c r="T13" s="21">
        <v>2954</v>
      </c>
    </row>
    <row r="14" spans="1:20" ht="21.95" customHeight="1" x14ac:dyDescent="0.25">
      <c r="A14" s="10" t="s">
        <v>43</v>
      </c>
      <c r="B14" s="18">
        <v>7</v>
      </c>
      <c r="C14" s="22" t="s">
        <v>39</v>
      </c>
      <c r="D14" s="22" t="s">
        <v>59</v>
      </c>
      <c r="E14" s="16">
        <v>1000</v>
      </c>
      <c r="F14" s="21">
        <v>20</v>
      </c>
      <c r="G14" s="21">
        <v>643</v>
      </c>
      <c r="H14" s="21">
        <v>257</v>
      </c>
      <c r="I14" s="21">
        <v>8064</v>
      </c>
      <c r="J14" s="21">
        <v>2073</v>
      </c>
      <c r="K14" s="21">
        <v>3652</v>
      </c>
      <c r="L14" s="21">
        <v>307</v>
      </c>
      <c r="M14" s="21">
        <f t="shared" si="0"/>
        <v>6032</v>
      </c>
      <c r="N14" s="23">
        <f t="shared" si="1"/>
        <v>74.801587301587304</v>
      </c>
      <c r="O14" s="21">
        <v>299</v>
      </c>
      <c r="P14" s="21">
        <v>6308</v>
      </c>
      <c r="Q14" s="21">
        <v>912</v>
      </c>
      <c r="R14" s="21">
        <v>7385</v>
      </c>
      <c r="S14" s="21">
        <v>72</v>
      </c>
      <c r="T14" s="21">
        <v>473</v>
      </c>
    </row>
    <row r="15" spans="1:20" ht="21.95" customHeight="1" thickBot="1" x14ac:dyDescent="0.3">
      <c r="A15" s="11" t="s">
        <v>43</v>
      </c>
      <c r="B15" s="18">
        <v>8</v>
      </c>
      <c r="C15" s="22" t="s">
        <v>5</v>
      </c>
      <c r="D15" s="22" t="s">
        <v>59</v>
      </c>
      <c r="E15" s="16">
        <v>1100</v>
      </c>
      <c r="F15" s="21">
        <v>26</v>
      </c>
      <c r="G15" s="21">
        <v>701</v>
      </c>
      <c r="H15" s="21">
        <v>563</v>
      </c>
      <c r="I15" s="21">
        <v>15989</v>
      </c>
      <c r="J15" s="21">
        <v>5618</v>
      </c>
      <c r="K15" s="21">
        <v>5783</v>
      </c>
      <c r="L15" s="21">
        <v>266</v>
      </c>
      <c r="M15" s="21">
        <f t="shared" si="0"/>
        <v>11667</v>
      </c>
      <c r="N15" s="23">
        <f t="shared" si="1"/>
        <v>72.968916129839272</v>
      </c>
      <c r="O15" s="21">
        <v>326</v>
      </c>
      <c r="P15" s="21">
        <v>13111</v>
      </c>
      <c r="Q15" s="21">
        <v>2502</v>
      </c>
      <c r="R15" s="21">
        <v>14821</v>
      </c>
      <c r="S15" s="21">
        <v>27</v>
      </c>
      <c r="T15" s="21">
        <v>23</v>
      </c>
    </row>
    <row r="16" spans="1:20" ht="21.95" customHeight="1" thickBot="1" x14ac:dyDescent="0.3">
      <c r="A16" s="9" t="s">
        <v>43</v>
      </c>
      <c r="B16" s="18">
        <v>9</v>
      </c>
      <c r="C16" s="22" t="s">
        <v>6</v>
      </c>
      <c r="D16" s="22" t="s">
        <v>59</v>
      </c>
      <c r="E16" s="16">
        <v>800</v>
      </c>
      <c r="F16" s="21">
        <v>14</v>
      </c>
      <c r="G16" s="21">
        <v>372</v>
      </c>
      <c r="H16" s="21">
        <v>375</v>
      </c>
      <c r="I16" s="21">
        <v>10756</v>
      </c>
      <c r="J16" s="21">
        <v>3420</v>
      </c>
      <c r="K16" s="21">
        <v>4205</v>
      </c>
      <c r="L16" s="21">
        <v>336</v>
      </c>
      <c r="M16" s="21">
        <f t="shared" si="0"/>
        <v>7961</v>
      </c>
      <c r="N16" s="23">
        <f t="shared" si="1"/>
        <v>74.014503532911874</v>
      </c>
      <c r="O16" s="21">
        <v>35</v>
      </c>
      <c r="P16" s="21">
        <v>10457</v>
      </c>
      <c r="Q16" s="21">
        <v>103</v>
      </c>
      <c r="R16" s="21">
        <v>9088</v>
      </c>
      <c r="S16" s="21">
        <v>125</v>
      </c>
      <c r="T16" s="21">
        <v>36</v>
      </c>
    </row>
    <row r="17" spans="1:20" ht="21.95" customHeight="1" thickBot="1" x14ac:dyDescent="0.3">
      <c r="A17" s="7" t="s">
        <v>43</v>
      </c>
      <c r="B17" s="18">
        <v>10</v>
      </c>
      <c r="C17" s="22" t="s">
        <v>7</v>
      </c>
      <c r="D17" s="22" t="s">
        <v>59</v>
      </c>
      <c r="E17" s="16">
        <v>970</v>
      </c>
      <c r="F17" s="21">
        <v>22</v>
      </c>
      <c r="G17" s="21">
        <v>543</v>
      </c>
      <c r="H17" s="21">
        <v>691</v>
      </c>
      <c r="I17" s="21">
        <v>18366</v>
      </c>
      <c r="J17" s="21">
        <v>6507</v>
      </c>
      <c r="K17" s="21">
        <v>7158</v>
      </c>
      <c r="L17" s="21">
        <v>206</v>
      </c>
      <c r="M17" s="21">
        <f t="shared" si="0"/>
        <v>13871</v>
      </c>
      <c r="N17" s="23">
        <f t="shared" si="1"/>
        <v>75.525427420233044</v>
      </c>
      <c r="O17" s="21">
        <v>5298</v>
      </c>
      <c r="P17" s="21">
        <v>332</v>
      </c>
      <c r="Q17" s="21">
        <v>8408</v>
      </c>
      <c r="R17" s="21">
        <v>16885</v>
      </c>
      <c r="S17" s="21">
        <v>979</v>
      </c>
      <c r="T17" s="21">
        <v>3349</v>
      </c>
    </row>
    <row r="18" spans="1:20" ht="21.95" customHeight="1" thickBot="1" x14ac:dyDescent="0.3">
      <c r="A18" s="8" t="s">
        <v>42</v>
      </c>
      <c r="B18" s="18">
        <v>11</v>
      </c>
      <c r="C18" s="22" t="s">
        <v>8</v>
      </c>
      <c r="D18" s="22" t="s">
        <v>59</v>
      </c>
      <c r="E18" s="16">
        <v>1050</v>
      </c>
      <c r="F18" s="21">
        <v>20</v>
      </c>
      <c r="G18" s="21">
        <v>595</v>
      </c>
      <c r="H18" s="21">
        <v>413</v>
      </c>
      <c r="I18" s="21">
        <v>11637</v>
      </c>
      <c r="J18" s="21">
        <v>3464</v>
      </c>
      <c r="K18" s="21">
        <v>4647</v>
      </c>
      <c r="L18" s="21">
        <v>165</v>
      </c>
      <c r="M18" s="21">
        <f t="shared" si="0"/>
        <v>8276</v>
      </c>
      <c r="N18" s="23">
        <f t="shared" si="1"/>
        <v>71.117985735155116</v>
      </c>
      <c r="O18" s="21">
        <v>2681</v>
      </c>
      <c r="P18" s="21">
        <v>58</v>
      </c>
      <c r="Q18" s="21">
        <v>5133</v>
      </c>
      <c r="R18" s="21">
        <v>10827</v>
      </c>
      <c r="S18" s="21">
        <v>904</v>
      </c>
      <c r="T18" s="21">
        <v>2861</v>
      </c>
    </row>
    <row r="19" spans="1:20" ht="21.95" customHeight="1" thickBot="1" x14ac:dyDescent="0.3">
      <c r="A19" s="8" t="s">
        <v>42</v>
      </c>
      <c r="B19" s="18">
        <v>12</v>
      </c>
      <c r="C19" s="22" t="s">
        <v>9</v>
      </c>
      <c r="D19" s="22" t="s">
        <v>59</v>
      </c>
      <c r="E19" s="16">
        <v>1100</v>
      </c>
      <c r="F19" s="21">
        <v>23</v>
      </c>
      <c r="G19" s="21">
        <v>646</v>
      </c>
      <c r="H19" s="21">
        <v>374</v>
      </c>
      <c r="I19" s="21">
        <v>10629</v>
      </c>
      <c r="J19" s="21">
        <v>4139</v>
      </c>
      <c r="K19" s="21">
        <v>3693</v>
      </c>
      <c r="L19" s="21">
        <v>116</v>
      </c>
      <c r="M19" s="21">
        <f t="shared" si="0"/>
        <v>7948</v>
      </c>
      <c r="N19" s="23">
        <f t="shared" si="1"/>
        <v>74.776554708815496</v>
      </c>
      <c r="O19" s="21">
        <v>3312</v>
      </c>
      <c r="P19" s="21">
        <v>309</v>
      </c>
      <c r="Q19" s="21">
        <v>4715</v>
      </c>
      <c r="R19" s="21">
        <v>9454</v>
      </c>
      <c r="S19" s="21">
        <v>894</v>
      </c>
      <c r="T19" s="21">
        <v>1399</v>
      </c>
    </row>
    <row r="20" spans="1:20" ht="21.95" customHeight="1" thickBot="1" x14ac:dyDescent="0.3">
      <c r="A20" s="8" t="s">
        <v>44</v>
      </c>
      <c r="B20" s="18">
        <v>13</v>
      </c>
      <c r="C20" s="22" t="s">
        <v>10</v>
      </c>
      <c r="D20" s="22" t="s">
        <v>61</v>
      </c>
      <c r="E20" s="16">
        <v>1000</v>
      </c>
      <c r="F20" s="21">
        <v>27</v>
      </c>
      <c r="G20" s="21">
        <v>699</v>
      </c>
      <c r="H20" s="21">
        <v>564</v>
      </c>
      <c r="I20" s="21">
        <v>18049</v>
      </c>
      <c r="J20" s="21">
        <v>6496</v>
      </c>
      <c r="K20" s="21">
        <v>7806</v>
      </c>
      <c r="L20" s="21">
        <v>1410</v>
      </c>
      <c r="M20" s="21">
        <f t="shared" si="0"/>
        <v>15712</v>
      </c>
      <c r="N20" s="23">
        <f t="shared" si="1"/>
        <v>87.051914233475543</v>
      </c>
      <c r="O20" s="21">
        <v>1537</v>
      </c>
      <c r="P20" s="21">
        <v>139</v>
      </c>
      <c r="Q20" s="21">
        <v>11651</v>
      </c>
      <c r="R20" s="21">
        <v>11829</v>
      </c>
      <c r="S20" s="21">
        <v>1511</v>
      </c>
      <c r="T20" s="21">
        <v>3211</v>
      </c>
    </row>
    <row r="21" spans="1:20" ht="21.95" customHeight="1" thickBot="1" x14ac:dyDescent="0.3">
      <c r="A21" s="8" t="s">
        <v>48</v>
      </c>
      <c r="B21" s="18">
        <v>14</v>
      </c>
      <c r="C21" s="22" t="s">
        <v>11</v>
      </c>
      <c r="D21" s="22" t="s">
        <v>59</v>
      </c>
      <c r="E21" s="16">
        <v>1020</v>
      </c>
      <c r="F21" s="21">
        <v>23</v>
      </c>
      <c r="G21" s="21">
        <v>516</v>
      </c>
      <c r="H21" s="21">
        <v>441</v>
      </c>
      <c r="I21" s="21">
        <v>12085</v>
      </c>
      <c r="J21" s="21">
        <v>4408</v>
      </c>
      <c r="K21" s="21">
        <v>4144</v>
      </c>
      <c r="L21" s="21">
        <v>236</v>
      </c>
      <c r="M21" s="21">
        <f t="shared" si="0"/>
        <v>8788</v>
      </c>
      <c r="N21" s="23">
        <f t="shared" si="1"/>
        <v>72.718245759205629</v>
      </c>
      <c r="O21" s="21">
        <v>3976</v>
      </c>
      <c r="P21" s="21">
        <v>188</v>
      </c>
      <c r="Q21" s="21">
        <v>2872</v>
      </c>
      <c r="R21" s="21">
        <v>10905</v>
      </c>
      <c r="S21" s="21">
        <v>2022</v>
      </c>
      <c r="T21" s="21">
        <v>3027</v>
      </c>
    </row>
    <row r="22" spans="1:20" ht="21.95" customHeight="1" thickBot="1" x14ac:dyDescent="0.3">
      <c r="A22" s="8" t="s">
        <v>43</v>
      </c>
      <c r="B22" s="18">
        <v>15</v>
      </c>
      <c r="C22" s="22" t="s">
        <v>41</v>
      </c>
      <c r="D22" s="22" t="s">
        <v>59</v>
      </c>
      <c r="E22" s="16">
        <v>1050</v>
      </c>
      <c r="F22" s="21">
        <v>24</v>
      </c>
      <c r="G22" s="21">
        <v>645</v>
      </c>
      <c r="H22" s="21">
        <v>301</v>
      </c>
      <c r="I22" s="21">
        <v>8849</v>
      </c>
      <c r="J22" s="21">
        <v>3153</v>
      </c>
      <c r="K22" s="21">
        <v>3588</v>
      </c>
      <c r="L22" s="21">
        <v>250</v>
      </c>
      <c r="M22" s="21">
        <f t="shared" si="0"/>
        <v>6991</v>
      </c>
      <c r="N22" s="23">
        <f t="shared" si="1"/>
        <v>79.003277206464006</v>
      </c>
      <c r="O22" s="21">
        <v>920</v>
      </c>
      <c r="P22" s="21">
        <v>3597</v>
      </c>
      <c r="Q22" s="21">
        <v>3321</v>
      </c>
      <c r="R22" s="21">
        <v>8005</v>
      </c>
      <c r="S22" s="21">
        <v>124</v>
      </c>
      <c r="T22" s="21">
        <v>887</v>
      </c>
    </row>
    <row r="23" spans="1:20" ht="21.95" customHeight="1" x14ac:dyDescent="0.25">
      <c r="A23" s="10" t="s">
        <v>48</v>
      </c>
      <c r="B23" s="18">
        <v>16</v>
      </c>
      <c r="C23" s="22" t="s">
        <v>12</v>
      </c>
      <c r="D23" s="22" t="s">
        <v>59</v>
      </c>
      <c r="E23" s="16">
        <v>1050</v>
      </c>
      <c r="F23" s="21">
        <v>27</v>
      </c>
      <c r="G23" s="21">
        <v>643</v>
      </c>
      <c r="H23" s="21">
        <v>500</v>
      </c>
      <c r="I23" s="21">
        <v>16089</v>
      </c>
      <c r="J23" s="21">
        <v>7603</v>
      </c>
      <c r="K23" s="21">
        <v>4692</v>
      </c>
      <c r="L23" s="21">
        <v>620</v>
      </c>
      <c r="M23" s="21">
        <f t="shared" si="0"/>
        <v>12915</v>
      </c>
      <c r="N23" s="23">
        <f t="shared" si="1"/>
        <v>80.272235688980061</v>
      </c>
      <c r="O23" s="21">
        <v>3582</v>
      </c>
      <c r="P23" s="21">
        <v>27</v>
      </c>
      <c r="Q23" s="21">
        <v>8568</v>
      </c>
      <c r="R23" s="21">
        <v>14501</v>
      </c>
      <c r="S23" s="21">
        <v>771</v>
      </c>
      <c r="T23" s="21">
        <v>3141</v>
      </c>
    </row>
    <row r="24" spans="1:20" ht="21.95" customHeight="1" thickBot="1" x14ac:dyDescent="0.3">
      <c r="A24" s="11" t="s">
        <v>43</v>
      </c>
      <c r="B24" s="18">
        <v>17</v>
      </c>
      <c r="C24" s="22" t="s">
        <v>13</v>
      </c>
      <c r="D24" s="22" t="s">
        <v>59</v>
      </c>
      <c r="E24" s="16">
        <v>850</v>
      </c>
      <c r="F24" s="21">
        <v>20</v>
      </c>
      <c r="G24" s="21">
        <v>560</v>
      </c>
      <c r="H24" s="21">
        <v>353</v>
      </c>
      <c r="I24" s="21">
        <v>11404</v>
      </c>
      <c r="J24" s="21">
        <v>3748</v>
      </c>
      <c r="K24" s="21">
        <v>4595</v>
      </c>
      <c r="L24" s="21">
        <v>419</v>
      </c>
      <c r="M24" s="21">
        <f t="shared" si="0"/>
        <v>8762</v>
      </c>
      <c r="N24" s="23">
        <f t="shared" si="1"/>
        <v>76.832690284110839</v>
      </c>
      <c r="O24" s="21">
        <v>141</v>
      </c>
      <c r="P24" s="21">
        <v>10001</v>
      </c>
      <c r="Q24" s="21">
        <v>592</v>
      </c>
      <c r="R24" s="21">
        <v>9584</v>
      </c>
      <c r="S24" s="21">
        <v>308</v>
      </c>
      <c r="T24" s="21">
        <v>362</v>
      </c>
    </row>
    <row r="25" spans="1:20" ht="21.95" customHeight="1" thickBot="1" x14ac:dyDescent="0.3">
      <c r="A25" s="9" t="s">
        <v>43</v>
      </c>
      <c r="B25" s="18">
        <v>18</v>
      </c>
      <c r="C25" s="22" t="s">
        <v>14</v>
      </c>
      <c r="D25" s="22" t="s">
        <v>59</v>
      </c>
      <c r="E25" s="16">
        <v>1000</v>
      </c>
      <c r="F25" s="21">
        <v>18</v>
      </c>
      <c r="G25" s="21">
        <v>489</v>
      </c>
      <c r="H25" s="21">
        <v>398</v>
      </c>
      <c r="I25" s="21">
        <v>11473</v>
      </c>
      <c r="J25" s="21">
        <v>3458</v>
      </c>
      <c r="K25" s="21">
        <v>4940</v>
      </c>
      <c r="L25" s="21">
        <v>387</v>
      </c>
      <c r="M25" s="21">
        <f t="shared" si="0"/>
        <v>8785</v>
      </c>
      <c r="N25" s="23">
        <f t="shared" si="1"/>
        <v>76.57107992678462</v>
      </c>
      <c r="O25" s="21">
        <v>261</v>
      </c>
      <c r="P25" s="21">
        <v>8567</v>
      </c>
      <c r="Q25" s="21">
        <v>2171</v>
      </c>
      <c r="R25" s="21">
        <v>10512</v>
      </c>
      <c r="S25" s="21">
        <v>132</v>
      </c>
      <c r="T25" s="21">
        <v>342</v>
      </c>
    </row>
    <row r="26" spans="1:20" ht="21.95" customHeight="1" thickBot="1" x14ac:dyDescent="0.3">
      <c r="A26" s="7" t="s">
        <v>43</v>
      </c>
      <c r="B26" s="18">
        <v>19</v>
      </c>
      <c r="C26" s="22" t="s">
        <v>15</v>
      </c>
      <c r="D26" s="22" t="s">
        <v>59</v>
      </c>
      <c r="E26" s="16">
        <v>1050</v>
      </c>
      <c r="F26" s="21">
        <v>21</v>
      </c>
      <c r="G26" s="21">
        <v>613</v>
      </c>
      <c r="H26" s="21">
        <v>502</v>
      </c>
      <c r="I26" s="21">
        <v>16795</v>
      </c>
      <c r="J26" s="21">
        <v>5720</v>
      </c>
      <c r="K26" s="21">
        <v>6077</v>
      </c>
      <c r="L26" s="21">
        <v>680</v>
      </c>
      <c r="M26" s="21">
        <f t="shared" si="0"/>
        <v>12477</v>
      </c>
      <c r="N26" s="23">
        <f t="shared" si="1"/>
        <v>74.289967252158391</v>
      </c>
      <c r="O26" s="21">
        <v>1896</v>
      </c>
      <c r="P26" s="21">
        <v>4161</v>
      </c>
      <c r="Q26" s="21">
        <v>9210</v>
      </c>
      <c r="R26" s="21">
        <v>13907</v>
      </c>
      <c r="S26" s="21">
        <v>374</v>
      </c>
      <c r="T26" s="21">
        <v>1086</v>
      </c>
    </row>
    <row r="27" spans="1:20" ht="21.95" customHeight="1" thickBot="1" x14ac:dyDescent="0.3">
      <c r="A27" s="8" t="s">
        <v>48</v>
      </c>
      <c r="B27" s="18">
        <v>20</v>
      </c>
      <c r="C27" s="22" t="s">
        <v>16</v>
      </c>
      <c r="D27" s="22" t="s">
        <v>59</v>
      </c>
      <c r="E27" s="16">
        <v>1020</v>
      </c>
      <c r="F27" s="21">
        <v>26</v>
      </c>
      <c r="G27" s="21">
        <v>750</v>
      </c>
      <c r="H27" s="21">
        <v>517</v>
      </c>
      <c r="I27" s="21">
        <v>14336</v>
      </c>
      <c r="J27" s="21">
        <v>5043</v>
      </c>
      <c r="K27" s="21">
        <v>5749</v>
      </c>
      <c r="L27" s="21">
        <v>334</v>
      </c>
      <c r="M27" s="21">
        <f t="shared" si="0"/>
        <v>11126</v>
      </c>
      <c r="N27" s="23">
        <f t="shared" si="1"/>
        <v>77.608816964285708</v>
      </c>
      <c r="O27" s="21">
        <v>3119</v>
      </c>
      <c r="P27" s="21">
        <v>95</v>
      </c>
      <c r="Q27" s="21">
        <v>8138</v>
      </c>
      <c r="R27" s="21">
        <v>12512</v>
      </c>
      <c r="S27" s="21">
        <v>742</v>
      </c>
      <c r="T27" s="21">
        <v>2242</v>
      </c>
    </row>
    <row r="28" spans="1:20" ht="21.95" customHeight="1" thickBot="1" x14ac:dyDescent="0.3">
      <c r="A28" s="8" t="s">
        <v>42</v>
      </c>
      <c r="B28" s="18">
        <v>21</v>
      </c>
      <c r="C28" s="22" t="s">
        <v>17</v>
      </c>
      <c r="D28" s="22" t="s">
        <v>60</v>
      </c>
      <c r="E28" s="16">
        <v>550</v>
      </c>
      <c r="F28" s="21">
        <v>14</v>
      </c>
      <c r="G28" s="21">
        <v>359</v>
      </c>
      <c r="H28" s="21">
        <v>286</v>
      </c>
      <c r="I28" s="21">
        <v>7383</v>
      </c>
      <c r="J28" s="21">
        <v>2080</v>
      </c>
      <c r="K28" s="21">
        <v>3118</v>
      </c>
      <c r="L28" s="21">
        <v>221</v>
      </c>
      <c r="M28" s="21">
        <f t="shared" si="0"/>
        <v>5419</v>
      </c>
      <c r="N28" s="23">
        <f t="shared" si="1"/>
        <v>73.398347555194363</v>
      </c>
      <c r="O28" s="21">
        <v>2350</v>
      </c>
      <c r="P28" s="21">
        <v>507</v>
      </c>
      <c r="Q28" s="21">
        <v>4049</v>
      </c>
      <c r="R28" s="21">
        <v>6689</v>
      </c>
      <c r="S28" s="21">
        <v>59</v>
      </c>
      <c r="T28" s="21">
        <v>418</v>
      </c>
    </row>
    <row r="29" spans="1:20" ht="21.95" customHeight="1" thickBot="1" x14ac:dyDescent="0.3">
      <c r="A29" s="9" t="s">
        <v>42</v>
      </c>
      <c r="B29" s="18">
        <v>22</v>
      </c>
      <c r="C29" s="22" t="s">
        <v>18</v>
      </c>
      <c r="D29" s="22" t="s">
        <v>60</v>
      </c>
      <c r="E29" s="16">
        <v>1100</v>
      </c>
      <c r="F29" s="21">
        <v>20</v>
      </c>
      <c r="G29" s="21">
        <v>606</v>
      </c>
      <c r="H29" s="21">
        <v>339</v>
      </c>
      <c r="I29" s="21">
        <v>9895</v>
      </c>
      <c r="J29" s="21">
        <v>3922</v>
      </c>
      <c r="K29" s="21">
        <v>3280</v>
      </c>
      <c r="L29" s="21">
        <v>170</v>
      </c>
      <c r="M29" s="21">
        <f t="shared" si="0"/>
        <v>7372</v>
      </c>
      <c r="N29" s="23">
        <f t="shared" si="1"/>
        <v>74.502273875694797</v>
      </c>
      <c r="O29" s="21">
        <v>3215</v>
      </c>
      <c r="P29" s="21">
        <v>37</v>
      </c>
      <c r="Q29" s="21">
        <v>4184</v>
      </c>
      <c r="R29" s="21">
        <v>9338</v>
      </c>
      <c r="S29" s="21">
        <v>484</v>
      </c>
      <c r="T29" s="21">
        <v>1975</v>
      </c>
    </row>
    <row r="30" spans="1:20" ht="21.75" customHeight="1" thickBot="1" x14ac:dyDescent="0.3">
      <c r="A30" s="8" t="s">
        <v>48</v>
      </c>
      <c r="B30" s="18">
        <v>23</v>
      </c>
      <c r="C30" s="22" t="s">
        <v>19</v>
      </c>
      <c r="D30" s="22" t="s">
        <v>59</v>
      </c>
      <c r="E30" s="16">
        <v>1050</v>
      </c>
      <c r="F30" s="21">
        <v>29</v>
      </c>
      <c r="G30" s="21">
        <v>708</v>
      </c>
      <c r="H30" s="21">
        <v>455</v>
      </c>
      <c r="I30" s="21">
        <v>12668</v>
      </c>
      <c r="J30" s="21">
        <v>4320</v>
      </c>
      <c r="K30" s="21">
        <v>4591</v>
      </c>
      <c r="L30" s="21">
        <v>711</v>
      </c>
      <c r="M30" s="21">
        <f t="shared" si="0"/>
        <v>9622</v>
      </c>
      <c r="N30" s="23">
        <f t="shared" si="1"/>
        <v>75.955162614461642</v>
      </c>
      <c r="O30" s="21">
        <v>2439</v>
      </c>
      <c r="P30" s="21">
        <v>3734</v>
      </c>
      <c r="Q30" s="21">
        <v>5561</v>
      </c>
      <c r="R30" s="21">
        <v>11243</v>
      </c>
      <c r="S30" s="21">
        <v>164</v>
      </c>
      <c r="T30" s="21">
        <v>770</v>
      </c>
    </row>
    <row r="31" spans="1:20" ht="21.95" customHeight="1" thickBot="1" x14ac:dyDescent="0.3">
      <c r="A31" s="8" t="s">
        <v>43</v>
      </c>
      <c r="B31" s="18">
        <v>24</v>
      </c>
      <c r="C31" s="22" t="s">
        <v>20</v>
      </c>
      <c r="D31" s="22" t="s">
        <v>59</v>
      </c>
      <c r="E31" s="16">
        <v>1000</v>
      </c>
      <c r="F31" s="21">
        <v>25</v>
      </c>
      <c r="G31" s="21">
        <v>630</v>
      </c>
      <c r="H31" s="21">
        <v>511</v>
      </c>
      <c r="I31" s="21">
        <v>14629</v>
      </c>
      <c r="J31" s="21">
        <v>5503</v>
      </c>
      <c r="K31" s="21">
        <v>4983</v>
      </c>
      <c r="L31" s="21">
        <v>657</v>
      </c>
      <c r="M31" s="21">
        <f t="shared" si="0"/>
        <v>11143</v>
      </c>
      <c r="N31" s="23">
        <f t="shared" si="1"/>
        <v>76.170620001367155</v>
      </c>
      <c r="O31" s="21">
        <v>614</v>
      </c>
      <c r="P31" s="21">
        <v>8150</v>
      </c>
      <c r="Q31" s="21">
        <v>1425</v>
      </c>
      <c r="R31" s="21">
        <v>12590</v>
      </c>
      <c r="S31" s="21">
        <v>1221</v>
      </c>
      <c r="T31" s="21">
        <v>3219</v>
      </c>
    </row>
    <row r="32" spans="1:20" ht="21.95" customHeight="1" thickBot="1" x14ac:dyDescent="0.3">
      <c r="A32" s="9" t="s">
        <v>42</v>
      </c>
      <c r="B32" s="18">
        <v>25</v>
      </c>
      <c r="C32" s="22" t="s">
        <v>21</v>
      </c>
      <c r="D32" s="22" t="s">
        <v>60</v>
      </c>
      <c r="E32" s="16">
        <v>1100</v>
      </c>
      <c r="F32" s="21">
        <v>24</v>
      </c>
      <c r="G32" s="21">
        <v>664</v>
      </c>
      <c r="H32" s="21">
        <v>481</v>
      </c>
      <c r="I32" s="21">
        <v>13301</v>
      </c>
      <c r="J32" s="21">
        <v>4233</v>
      </c>
      <c r="K32" s="21">
        <v>5161</v>
      </c>
      <c r="L32" s="21">
        <v>81</v>
      </c>
      <c r="M32" s="21">
        <f t="shared" si="0"/>
        <v>9475</v>
      </c>
      <c r="N32" s="23">
        <f t="shared" si="1"/>
        <v>71.235245470265397</v>
      </c>
      <c r="O32" s="21">
        <v>3842</v>
      </c>
      <c r="P32" s="21">
        <v>182</v>
      </c>
      <c r="Q32" s="21">
        <v>8067</v>
      </c>
      <c r="R32" s="21">
        <v>11916</v>
      </c>
      <c r="S32" s="21">
        <v>309</v>
      </c>
      <c r="T32" s="21">
        <v>901</v>
      </c>
    </row>
    <row r="33" spans="1:20" ht="21.95" customHeight="1" thickBot="1" x14ac:dyDescent="0.3">
      <c r="A33" s="8" t="s">
        <v>43</v>
      </c>
      <c r="B33" s="18">
        <v>26</v>
      </c>
      <c r="C33" s="22" t="s">
        <v>24</v>
      </c>
      <c r="D33" s="22" t="s">
        <v>59</v>
      </c>
      <c r="E33" s="16">
        <v>950</v>
      </c>
      <c r="F33" s="21">
        <v>16</v>
      </c>
      <c r="G33" s="21">
        <v>511</v>
      </c>
      <c r="H33" s="21">
        <v>349</v>
      </c>
      <c r="I33" s="21">
        <v>9910</v>
      </c>
      <c r="J33" s="21">
        <v>3248</v>
      </c>
      <c r="K33" s="21">
        <v>3796</v>
      </c>
      <c r="L33" s="21">
        <v>145</v>
      </c>
      <c r="M33" s="21">
        <f t="shared" si="0"/>
        <v>7189</v>
      </c>
      <c r="N33" s="23">
        <f t="shared" si="1"/>
        <v>72.542885973763873</v>
      </c>
      <c r="O33" s="21">
        <v>46</v>
      </c>
      <c r="P33" s="21">
        <v>9647</v>
      </c>
      <c r="Q33" s="21">
        <v>116</v>
      </c>
      <c r="R33" s="21">
        <v>8690</v>
      </c>
      <c r="S33" s="21">
        <v>29</v>
      </c>
      <c r="T33" s="21">
        <v>72</v>
      </c>
    </row>
    <row r="34" spans="1:20" ht="21.95" customHeight="1" thickBot="1" x14ac:dyDescent="0.3">
      <c r="A34" s="8" t="s">
        <v>43</v>
      </c>
      <c r="B34" s="18">
        <v>27</v>
      </c>
      <c r="C34" s="22" t="s">
        <v>22</v>
      </c>
      <c r="D34" s="22" t="s">
        <v>59</v>
      </c>
      <c r="E34" s="16">
        <v>1000</v>
      </c>
      <c r="F34" s="21">
        <v>23</v>
      </c>
      <c r="G34" s="21">
        <v>692</v>
      </c>
      <c r="H34" s="21">
        <v>422</v>
      </c>
      <c r="I34" s="21">
        <v>13864</v>
      </c>
      <c r="J34" s="21">
        <v>4277</v>
      </c>
      <c r="K34" s="21">
        <v>5625</v>
      </c>
      <c r="L34" s="21">
        <v>275</v>
      </c>
      <c r="M34" s="21">
        <f t="shared" si="0"/>
        <v>10177</v>
      </c>
      <c r="N34" s="23">
        <f t="shared" si="1"/>
        <v>73.405943450663585</v>
      </c>
      <c r="O34" s="21">
        <v>946</v>
      </c>
      <c r="P34" s="21">
        <v>4397</v>
      </c>
      <c r="Q34" s="21">
        <v>1746</v>
      </c>
      <c r="R34" s="21">
        <v>12840</v>
      </c>
      <c r="S34" s="21">
        <v>783</v>
      </c>
      <c r="T34" s="21">
        <v>5992</v>
      </c>
    </row>
    <row r="35" spans="1:20" ht="21.95" customHeight="1" thickBot="1" x14ac:dyDescent="0.3">
      <c r="A35" s="9" t="s">
        <v>43</v>
      </c>
      <c r="B35" s="18">
        <v>28</v>
      </c>
      <c r="C35" s="22" t="s">
        <v>23</v>
      </c>
      <c r="D35" s="22" t="s">
        <v>59</v>
      </c>
      <c r="E35" s="16">
        <v>1000</v>
      </c>
      <c r="F35" s="21">
        <v>21</v>
      </c>
      <c r="G35" s="21">
        <v>653</v>
      </c>
      <c r="H35" s="21">
        <v>461</v>
      </c>
      <c r="I35" s="21">
        <v>13550</v>
      </c>
      <c r="J35" s="21">
        <v>4770</v>
      </c>
      <c r="K35" s="21">
        <v>5084</v>
      </c>
      <c r="L35" s="21">
        <v>650</v>
      </c>
      <c r="M35" s="21">
        <f t="shared" si="0"/>
        <v>10504</v>
      </c>
      <c r="N35" s="23">
        <f t="shared" si="1"/>
        <v>77.520295202952028</v>
      </c>
      <c r="O35" s="21">
        <v>540</v>
      </c>
      <c r="P35" s="21">
        <v>11791</v>
      </c>
      <c r="Q35" s="21">
        <v>816</v>
      </c>
      <c r="R35" s="21">
        <v>11055</v>
      </c>
      <c r="S35" s="21">
        <v>41</v>
      </c>
      <c r="T35" s="21">
        <v>362</v>
      </c>
    </row>
    <row r="36" spans="1:20" s="14" customFormat="1" ht="26.25" customHeight="1" thickBot="1" x14ac:dyDescent="0.25">
      <c r="A36" s="6"/>
      <c r="B36" s="36" t="s">
        <v>25</v>
      </c>
      <c r="C36" s="37"/>
      <c r="D36" s="27"/>
      <c r="E36" s="24">
        <f>SUM(E8:E35)</f>
        <v>28000</v>
      </c>
      <c r="F36" s="18">
        <f>SUM(F8:F35)</f>
        <v>618</v>
      </c>
      <c r="G36" s="12">
        <f>SUBTOTAL(9,G8:G35)</f>
        <v>17230</v>
      </c>
      <c r="H36" s="12">
        <f>SUBTOTAL(9,H8:H35)</f>
        <v>12195</v>
      </c>
      <c r="I36" s="12">
        <f t="shared" ref="I36:M36" si="2">SUBTOTAL(9,I8:I35)</f>
        <v>354949</v>
      </c>
      <c r="J36" s="12">
        <f>SUM(J7:J35)</f>
        <v>125331</v>
      </c>
      <c r="K36" s="12">
        <f t="shared" ref="K36:L36" si="3">SUM(K7:K35)</f>
        <v>133715</v>
      </c>
      <c r="L36" s="12">
        <f t="shared" si="3"/>
        <v>10110</v>
      </c>
      <c r="M36" s="12">
        <f t="shared" si="2"/>
        <v>269129</v>
      </c>
      <c r="N36" s="13">
        <f>SUM(M36/I36)*100</f>
        <v>75.821878636085742</v>
      </c>
      <c r="O36" s="12">
        <f t="shared" ref="O36:T36" si="4">SUBTOTAL(9,O8:O35)</f>
        <v>56218</v>
      </c>
      <c r="P36" s="12">
        <f t="shared" si="4"/>
        <v>104047</v>
      </c>
      <c r="Q36" s="12">
        <f t="shared" si="4"/>
        <v>128492</v>
      </c>
      <c r="R36" s="12">
        <f t="shared" si="4"/>
        <v>310791</v>
      </c>
      <c r="S36" s="12">
        <f t="shared" si="4"/>
        <v>16943</v>
      </c>
      <c r="T36" s="12">
        <f t="shared" si="4"/>
        <v>49181</v>
      </c>
    </row>
    <row r="37" spans="1:20" s="4" customFormat="1" ht="35.25" customHeight="1" x14ac:dyDescent="0.25">
      <c r="A37" s="3"/>
      <c r="B37" s="31" t="s">
        <v>26</v>
      </c>
      <c r="C37" s="31"/>
      <c r="D37" s="31"/>
      <c r="E37" s="31"/>
      <c r="F37" s="17"/>
      <c r="G37" s="17">
        <f>(G36/E36*100)</f>
        <v>61.535714285714285</v>
      </c>
      <c r="H37" s="15"/>
      <c r="I37" s="16"/>
      <c r="J37" s="17">
        <f>(J36/I36*100)</f>
        <v>35.309579686095752</v>
      </c>
      <c r="K37" s="17">
        <f>(K36/I36*100)</f>
        <v>37.671609160752674</v>
      </c>
      <c r="L37" s="17">
        <f>(L36/I36*100)</f>
        <v>2.8482965158374864</v>
      </c>
      <c r="M37" s="17">
        <f>(M36/I36*100)</f>
        <v>75.821878636085742</v>
      </c>
      <c r="N37" s="18"/>
      <c r="O37" s="17">
        <f>(O36/I36*100)</f>
        <v>15.838331703991276</v>
      </c>
      <c r="P37" s="17">
        <f>(P36/I36*100)</f>
        <v>29.31322528025153</v>
      </c>
      <c r="Q37" s="17">
        <f>(Q36/I36*100)</f>
        <v>36.200130159544045</v>
      </c>
      <c r="R37" s="17">
        <f>(R36/I36*100)</f>
        <v>87.559339510746611</v>
      </c>
      <c r="S37" s="17">
        <f>(S36/I36*100)</f>
        <v>4.773361806907471</v>
      </c>
      <c r="T37" s="17">
        <f>(T36/I36*100)</f>
        <v>13.855793367497865</v>
      </c>
    </row>
    <row r="38" spans="1:20" ht="15.75" x14ac:dyDescent="0.25">
      <c r="C38" s="28" t="s">
        <v>62</v>
      </c>
    </row>
    <row r="39" spans="1:20" ht="15.75" x14ac:dyDescent="0.25">
      <c r="C39" s="25"/>
      <c r="D39" s="25"/>
    </row>
  </sheetData>
  <autoFilter ref="A7:T37" xr:uid="{00000000-0009-0000-0000-000000000000}"/>
  <mergeCells count="18">
    <mergeCell ref="B37:E37"/>
    <mergeCell ref="A5:A6"/>
    <mergeCell ref="F5:F6"/>
    <mergeCell ref="H5:H6"/>
    <mergeCell ref="E5:E6"/>
    <mergeCell ref="B36:C36"/>
    <mergeCell ref="C4:C6"/>
    <mergeCell ref="B4:B6"/>
    <mergeCell ref="D4:D6"/>
    <mergeCell ref="B1:T1"/>
    <mergeCell ref="B2:T2"/>
    <mergeCell ref="G5:G6"/>
    <mergeCell ref="I5:I6"/>
    <mergeCell ref="E4:G4"/>
    <mergeCell ref="H4:I4"/>
    <mergeCell ref="J4:M5"/>
    <mergeCell ref="N4:N6"/>
    <mergeCell ref="O4:T5"/>
  </mergeCells>
  <printOptions horizontalCentered="1" verticalCentered="1"/>
  <pageMargins left="0.28000000000000003" right="0.28000000000000003" top="0.45" bottom="0.41" header="0" footer="0"/>
  <pageSetup paperSize="9" scale="53" orientation="landscape" r:id="rId1"/>
  <headerFooter alignWithMargins="0"/>
  <ignoredErrors>
    <ignoredError sqref="M8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Annx.</vt:lpstr>
      <vt:lpstr>Annx.!Print_Area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Savan Manilal Patel</cp:lastModifiedBy>
  <cp:lastPrinted>2026-02-12T08:28:42Z</cp:lastPrinted>
  <dcterms:created xsi:type="dcterms:W3CDTF">2014-10-13T08:37:09Z</dcterms:created>
  <dcterms:modified xsi:type="dcterms:W3CDTF">2026-02-13T08:15:28Z</dcterms:modified>
</cp:coreProperties>
</file>